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  <definedName name="_xlnm.Criteria" localSheetId="0">Sheet1!$F$17:$G$18</definedName>
    <definedName name="_xlnm.Extract" localSheetId="0">Sheet1!$A$32:$I$32</definedName>
  </definedNames>
  <calcPr calcId="144525"/>
</workbook>
</file>

<file path=xl/calcChain.xml><?xml version="1.0" encoding="utf-8"?>
<calcChain xmlns="http://schemas.openxmlformats.org/spreadsheetml/2006/main">
  <c r="B26" i="1" l="1"/>
  <c r="G18" i="1" l="1"/>
  <c r="F18" i="1"/>
  <c r="F17" i="1"/>
  <c r="B29" i="1"/>
  <c r="B28" i="1"/>
  <c r="B27" i="1"/>
  <c r="I4" i="1"/>
  <c r="I5" i="1"/>
  <c r="I6" i="1"/>
  <c r="I7" i="1"/>
  <c r="I8" i="1"/>
  <c r="I9" i="1"/>
  <c r="I3" i="1"/>
  <c r="H4" i="1"/>
  <c r="H5" i="1"/>
  <c r="H6" i="1"/>
  <c r="H7" i="1"/>
  <c r="H8" i="1"/>
  <c r="H9" i="1"/>
  <c r="H3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</calcChain>
</file>

<file path=xl/sharedStrings.xml><?xml version="1.0" encoding="utf-8"?>
<sst xmlns="http://schemas.openxmlformats.org/spreadsheetml/2006/main" count="56" uniqueCount="38">
  <si>
    <t>DOANH THU BÁN HÀNG</t>
  </si>
  <si>
    <t>STT</t>
  </si>
  <si>
    <t>MÃ HD</t>
  </si>
  <si>
    <t>NGÀY MUA</t>
  </si>
  <si>
    <t>SỐ LƯỢNG</t>
  </si>
  <si>
    <t>GT012</t>
  </si>
  <si>
    <t>GT022</t>
  </si>
  <si>
    <t>KT032</t>
  </si>
  <si>
    <t>TL101</t>
  </si>
  <si>
    <t>KT041</t>
  </si>
  <si>
    <t>SK072</t>
  </si>
  <si>
    <t>MÃ HÀNG</t>
  </si>
  <si>
    <t>TÊN HÀNG</t>
  </si>
  <si>
    <t>ĐƠN GIÁ /MÉT</t>
  </si>
  <si>
    <t>LOẠI 1</t>
  </si>
  <si>
    <t>LOẠI 2</t>
  </si>
  <si>
    <t>GT</t>
  </si>
  <si>
    <t>KT</t>
  </si>
  <si>
    <t>SK</t>
  </si>
  <si>
    <t>TL</t>
  </si>
  <si>
    <t>GẤM THỰƠNG HẢI</t>
  </si>
  <si>
    <t>VẢI KATE</t>
  </si>
  <si>
    <t>VẢI SILK</t>
  </si>
  <si>
    <t>VẢI TOLE</t>
  </si>
  <si>
    <t>THUẾ SUẤT</t>
  </si>
  <si>
    <t>DIỄN GIẢI</t>
  </si>
  <si>
    <t>TỪ THÁNG 1 ĐẾN THÁNG 3</t>
  </si>
  <si>
    <t>TỪ THÁNG 4 ĐẾN THÁNG 6</t>
  </si>
  <si>
    <t>TỪ THÁNG 7 ĐẾN THÁNG 9</t>
  </si>
  <si>
    <t>TỪ THÁNG 10 ĐẾN THÁNG 12</t>
  </si>
  <si>
    <t>TỔNG TIỀN</t>
  </si>
  <si>
    <t>GẤM THƯỢNG HẢI</t>
  </si>
  <si>
    <t>THÀNH TIỀN</t>
  </si>
  <si>
    <t>THUẾ</t>
  </si>
  <si>
    <t>TIỀN GIẢM</t>
  </si>
  <si>
    <t>THANG</t>
  </si>
  <si>
    <t>Dữ liệu sau khi đã rút trích</t>
  </si>
  <si>
    <t>Bảng điều kiện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</si>
</sst>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/>
    <xf numFmtId="10" fontId="1" fillId="0" borderId="1" xfId="0" applyNumberFormat="1" applyFont="1" applyBorder="1"/>
    <xf numFmtId="9" fontId="1" fillId="0" borderId="1" xfId="0" applyNumberFormat="1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BIEU DO</a:t>
            </a:r>
            <a:r>
              <a:rPr lang="en-US" baseline="0"/>
              <a:t> THONG KE</a:t>
            </a:r>
            <a:endParaRPr lang="en-US"/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Sheet1!$A$26:$A$29</c:f>
              <c:strCache>
                <c:ptCount val="4"/>
                <c:pt idx="0">
                  <c:v>GẤM THƯỢNG HẢI</c:v>
                </c:pt>
                <c:pt idx="1">
                  <c:v>VẢI KATE</c:v>
                </c:pt>
                <c:pt idx="2">
                  <c:v>VẢI SILK</c:v>
                </c:pt>
                <c:pt idx="3">
                  <c:v>VẢI TOLE</c:v>
                </c:pt>
              </c:strCache>
            </c:strRef>
          </c:cat>
          <c:val>
            <c:numRef>
              <c:f>Sheet1!$B$26:$B$29</c:f>
              <c:numCache>
                <c:formatCode>General</c:formatCode>
                <c:ptCount val="4"/>
                <c:pt idx="0">
                  <c:v>47413000</c:v>
                </c:pt>
                <c:pt idx="1">
                  <c:v>3865620</c:v>
                </c:pt>
                <c:pt idx="2">
                  <c:v>5344500</c:v>
                </c:pt>
                <c:pt idx="3">
                  <c:v>4567500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623887</xdr:colOff>
      <xdr:row>36</xdr:row>
      <xdr:rowOff>66675</xdr:rowOff>
    </xdr:from>
    <xdr:to>
      <xdr:col>11</xdr:col>
      <xdr:colOff>576262</xdr:colOff>
      <xdr:row>50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25" workbookViewId="0">
      <selection activeCell="G3" sqref="G3"/>
    </sheetView>
  </sheetViews>
  <sheetFormatPr defaultRowHeight="15" x14ac:dyDescent="0.25"/>
  <cols>
    <col min="1" max="1" width="14.7109375" style="1" customWidth="1"/>
    <col min="2" max="2" width="23.28515625" style="1" customWidth="1"/>
    <col min="3" max="3" width="10.7109375" style="1" bestFit="1" customWidth="1"/>
    <col min="4" max="4" width="9.140625" style="1"/>
    <col min="5" max="5" width="19.7109375" style="1" customWidth="1"/>
    <col min="6" max="6" width="20.28515625" style="1" customWidth="1"/>
    <col min="7" max="7" width="12.42578125" style="1" customWidth="1"/>
    <col min="8" max="16384" width="9.140625" style="1"/>
  </cols>
  <sheetData>
    <row r="1" spans="1:9" ht="18.7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8.5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12</v>
      </c>
      <c r="F2" s="12" t="s">
        <v>32</v>
      </c>
      <c r="G2" s="12" t="s">
        <v>33</v>
      </c>
      <c r="H2" s="12" t="s">
        <v>34</v>
      </c>
      <c r="I2" s="12" t="s">
        <v>30</v>
      </c>
    </row>
    <row r="3" spans="1:9" x14ac:dyDescent="0.25">
      <c r="A3" s="3">
        <v>1</v>
      </c>
      <c r="B3" s="3" t="s">
        <v>5</v>
      </c>
      <c r="C3" s="4">
        <v>41654</v>
      </c>
      <c r="D3" s="3">
        <v>250</v>
      </c>
      <c r="E3" s="3" t="str">
        <f>VLOOKUP(LEFT(B3,2),$A$20:$D$23,2,0)</f>
        <v>GẤM THỰƠNG HẢI</v>
      </c>
      <c r="F3" s="3">
        <f>D3*VLOOKUP(LEFT(B3,2),$A$20:$D$23,IF(RIGHT(B3,1)="1",3,4),0)</f>
        <v>21250000</v>
      </c>
      <c r="G3" s="3">
        <f>F3*IF(MONTH(C3)&lt;=3,1.2%,IF(MONTH(C3)&lt;=6,1.5%,IF(MONTH(C3)&lt;=9,1.8%,2%)))</f>
        <v>255000</v>
      </c>
      <c r="H3" s="3">
        <f>IF(AND(D3&gt;=200,OR(MONTH(C3)=2,MONTH(C3)=3)),F3*10%,0)</f>
        <v>0</v>
      </c>
      <c r="I3" s="3">
        <f>F3+G3-H3</f>
        <v>21505000</v>
      </c>
    </row>
    <row r="4" spans="1:9" x14ac:dyDescent="0.25">
      <c r="A4" s="3">
        <v>2</v>
      </c>
      <c r="B4" s="3" t="s">
        <v>6</v>
      </c>
      <c r="C4" s="4">
        <v>41690</v>
      </c>
      <c r="D4" s="3">
        <v>200</v>
      </c>
      <c r="E4" s="3" t="str">
        <f t="shared" ref="E4:E9" si="0">VLOOKUP(LEFT(B4,2),$A$20:$D$23,2,0)</f>
        <v>GẤM THỰƠNG HẢI</v>
      </c>
      <c r="F4" s="3">
        <f t="shared" ref="F4:F9" si="1">D4*VLOOKUP(LEFT(B4,2),$A$20:$D$23,IF(RIGHT(B4,1)="1",3,4),0)</f>
        <v>17000000</v>
      </c>
      <c r="G4" s="3">
        <f t="shared" ref="G4:G9" si="2">F4*IF(MONTH(C4)&lt;=3,1.2%,IF(MONTH(C4)&lt;=6,1.5%,IF(MONTH(C4)&lt;=9,1.8%,2%)))</f>
        <v>204000</v>
      </c>
      <c r="H4" s="3">
        <f t="shared" ref="H4:H9" si="3">IF(AND(D4&gt;=200,OR(MONTH(C4)=2,MONTH(C4)=3)),F4*10%,0)</f>
        <v>1700000</v>
      </c>
      <c r="I4" s="3">
        <f t="shared" ref="I4:I9" si="4">F4+G4-H4</f>
        <v>15504000</v>
      </c>
    </row>
    <row r="5" spans="1:9" x14ac:dyDescent="0.25">
      <c r="A5" s="3">
        <v>7</v>
      </c>
      <c r="B5" s="3" t="s">
        <v>6</v>
      </c>
      <c r="C5" s="4">
        <v>41958</v>
      </c>
      <c r="D5" s="3">
        <v>120</v>
      </c>
      <c r="E5" s="3" t="str">
        <f t="shared" si="0"/>
        <v>GẤM THỰƠNG HẢI</v>
      </c>
      <c r="F5" s="3">
        <f t="shared" si="1"/>
        <v>10200000</v>
      </c>
      <c r="G5" s="3">
        <f t="shared" si="2"/>
        <v>204000</v>
      </c>
      <c r="H5" s="3">
        <f t="shared" si="3"/>
        <v>0</v>
      </c>
      <c r="I5" s="3">
        <f t="shared" si="4"/>
        <v>10404000</v>
      </c>
    </row>
    <row r="6" spans="1:9" x14ac:dyDescent="0.25">
      <c r="A6" s="3">
        <v>3</v>
      </c>
      <c r="B6" s="3" t="s">
        <v>7</v>
      </c>
      <c r="C6" s="4">
        <v>41708</v>
      </c>
      <c r="D6" s="3">
        <v>180</v>
      </c>
      <c r="E6" s="3" t="str">
        <f t="shared" si="0"/>
        <v>VẢI KATE</v>
      </c>
      <c r="F6" s="3">
        <f t="shared" si="1"/>
        <v>2160000</v>
      </c>
      <c r="G6" s="3">
        <f t="shared" si="2"/>
        <v>25920</v>
      </c>
      <c r="H6" s="3">
        <f t="shared" si="3"/>
        <v>0</v>
      </c>
      <c r="I6" s="3">
        <f t="shared" si="4"/>
        <v>2185920</v>
      </c>
    </row>
    <row r="7" spans="1:9" x14ac:dyDescent="0.25">
      <c r="A7" s="3">
        <v>5</v>
      </c>
      <c r="B7" s="3" t="s">
        <v>9</v>
      </c>
      <c r="C7" s="4">
        <v>41845</v>
      </c>
      <c r="D7" s="3">
        <v>110</v>
      </c>
      <c r="E7" s="3" t="str">
        <f t="shared" si="0"/>
        <v>VẢI KATE</v>
      </c>
      <c r="F7" s="3">
        <f t="shared" si="1"/>
        <v>1650000</v>
      </c>
      <c r="G7" s="3">
        <f t="shared" si="2"/>
        <v>29700.000000000004</v>
      </c>
      <c r="H7" s="3">
        <f t="shared" si="3"/>
        <v>0</v>
      </c>
      <c r="I7" s="3">
        <f t="shared" si="4"/>
        <v>1679700</v>
      </c>
    </row>
    <row r="8" spans="1:9" x14ac:dyDescent="0.25">
      <c r="A8" s="3">
        <v>6</v>
      </c>
      <c r="B8" s="3" t="s">
        <v>10</v>
      </c>
      <c r="C8" s="4">
        <v>41892</v>
      </c>
      <c r="D8" s="3">
        <v>150</v>
      </c>
      <c r="E8" s="3" t="str">
        <f t="shared" si="0"/>
        <v>VẢI SILK</v>
      </c>
      <c r="F8" s="3">
        <f t="shared" si="1"/>
        <v>5250000</v>
      </c>
      <c r="G8" s="3">
        <f t="shared" si="2"/>
        <v>94500.000000000015</v>
      </c>
      <c r="H8" s="3">
        <f t="shared" si="3"/>
        <v>0</v>
      </c>
      <c r="I8" s="3">
        <f t="shared" si="4"/>
        <v>5344500</v>
      </c>
    </row>
    <row r="9" spans="1:9" x14ac:dyDescent="0.25">
      <c r="A9" s="3">
        <v>4</v>
      </c>
      <c r="B9" s="3" t="s">
        <v>8</v>
      </c>
      <c r="C9" s="4">
        <v>41744</v>
      </c>
      <c r="D9" s="3">
        <v>180</v>
      </c>
      <c r="E9" s="3" t="str">
        <f t="shared" si="0"/>
        <v>VẢI TOLE</v>
      </c>
      <c r="F9" s="3">
        <f t="shared" si="1"/>
        <v>4500000</v>
      </c>
      <c r="G9" s="3">
        <f t="shared" si="2"/>
        <v>67500</v>
      </c>
      <c r="H9" s="3">
        <f t="shared" si="3"/>
        <v>0</v>
      </c>
      <c r="I9" s="3">
        <f t="shared" si="4"/>
        <v>4567500</v>
      </c>
    </row>
    <row r="11" spans="1:9" x14ac:dyDescent="0.25">
      <c r="A11" s="10" t="s">
        <v>24</v>
      </c>
      <c r="B11" s="21" t="s">
        <v>25</v>
      </c>
      <c r="C11" s="22"/>
      <c r="D11" s="23"/>
    </row>
    <row r="12" spans="1:9" x14ac:dyDescent="0.25">
      <c r="A12" s="5">
        <v>1.2E-2</v>
      </c>
      <c r="B12" s="18" t="s">
        <v>26</v>
      </c>
      <c r="C12" s="19"/>
      <c r="D12" s="20"/>
    </row>
    <row r="13" spans="1:9" x14ac:dyDescent="0.25">
      <c r="A13" s="5">
        <v>1.4999999999999999E-2</v>
      </c>
      <c r="B13" s="18" t="s">
        <v>27</v>
      </c>
      <c r="C13" s="19"/>
      <c r="D13" s="20"/>
    </row>
    <row r="14" spans="1:9" x14ac:dyDescent="0.25">
      <c r="A14" s="5">
        <v>1.7999999999999999E-2</v>
      </c>
      <c r="B14" s="18" t="s">
        <v>28</v>
      </c>
      <c r="C14" s="19"/>
      <c r="D14" s="20"/>
    </row>
    <row r="15" spans="1:9" x14ac:dyDescent="0.25">
      <c r="A15" s="6">
        <v>0.02</v>
      </c>
      <c r="B15" s="18" t="s">
        <v>29</v>
      </c>
      <c r="C15" s="19"/>
      <c r="D15" s="20"/>
    </row>
    <row r="16" spans="1:9" x14ac:dyDescent="0.25">
      <c r="F16" s="1" t="s">
        <v>37</v>
      </c>
    </row>
    <row r="17" spans="1:9" x14ac:dyDescent="0.25">
      <c r="F17" s="11" t="str">
        <f>E2</f>
        <v>TÊN HÀNG</v>
      </c>
      <c r="G17" s="11" t="s">
        <v>35</v>
      </c>
    </row>
    <row r="18" spans="1:9" x14ac:dyDescent="0.25">
      <c r="A18" s="13" t="s">
        <v>11</v>
      </c>
      <c r="B18" s="13" t="s">
        <v>12</v>
      </c>
      <c r="C18" s="15" t="s">
        <v>13</v>
      </c>
      <c r="D18" s="16"/>
      <c r="F18" s="3" t="str">
        <f>E3</f>
        <v>GẤM THỰƠNG HẢI</v>
      </c>
      <c r="G18" s="3" t="b">
        <f>OR(MONTH(C3)=2,MONTH(C3)=3)</f>
        <v>0</v>
      </c>
    </row>
    <row r="19" spans="1:9" x14ac:dyDescent="0.25">
      <c r="A19" s="14"/>
      <c r="B19" s="14"/>
      <c r="C19" s="11" t="s">
        <v>14</v>
      </c>
      <c r="D19" s="11" t="s">
        <v>15</v>
      </c>
    </row>
    <row r="20" spans="1:9" x14ac:dyDescent="0.25">
      <c r="A20" s="3" t="s">
        <v>16</v>
      </c>
      <c r="B20" s="3" t="s">
        <v>20</v>
      </c>
      <c r="C20" s="3">
        <v>95000</v>
      </c>
      <c r="D20" s="3">
        <v>85000</v>
      </c>
    </row>
    <row r="21" spans="1:9" x14ac:dyDescent="0.25">
      <c r="A21" s="3" t="s">
        <v>17</v>
      </c>
      <c r="B21" s="3" t="s">
        <v>21</v>
      </c>
      <c r="C21" s="3">
        <v>15000</v>
      </c>
      <c r="D21" s="3">
        <v>12000</v>
      </c>
    </row>
    <row r="22" spans="1:9" x14ac:dyDescent="0.25">
      <c r="A22" s="3" t="s">
        <v>18</v>
      </c>
      <c r="B22" s="3" t="s">
        <v>22</v>
      </c>
      <c r="C22" s="3">
        <v>45000</v>
      </c>
      <c r="D22" s="3">
        <v>35000</v>
      </c>
    </row>
    <row r="23" spans="1:9" x14ac:dyDescent="0.25">
      <c r="A23" s="7" t="s">
        <v>19</v>
      </c>
      <c r="B23" s="3" t="s">
        <v>23</v>
      </c>
      <c r="C23" s="3">
        <v>25000</v>
      </c>
      <c r="D23" s="3">
        <v>20000</v>
      </c>
    </row>
    <row r="25" spans="1:9" ht="17.25" customHeight="1" x14ac:dyDescent="0.25">
      <c r="A25" s="8" t="s">
        <v>12</v>
      </c>
      <c r="B25" s="8" t="s">
        <v>30</v>
      </c>
    </row>
    <row r="26" spans="1:9" ht="17.25" customHeight="1" x14ac:dyDescent="0.25">
      <c r="A26" s="9" t="s">
        <v>31</v>
      </c>
      <c r="B26" s="3">
        <f>SUMIF($E$3:$E$9,E3,$I$3:$I$9)</f>
        <v>47413000</v>
      </c>
    </row>
    <row r="27" spans="1:9" ht="17.25" customHeight="1" x14ac:dyDescent="0.25">
      <c r="A27" s="9" t="s">
        <v>21</v>
      </c>
      <c r="B27" s="3">
        <f>SUMIF($E$3:$E$9,E6,$I$3:$I$9)</f>
        <v>3865620</v>
      </c>
    </row>
    <row r="28" spans="1:9" ht="17.25" customHeight="1" x14ac:dyDescent="0.25">
      <c r="A28" s="9" t="s">
        <v>22</v>
      </c>
      <c r="B28" s="3">
        <f>SUMIF($E$3:$E$9,E8,$I$3:$I$9)</f>
        <v>5344500</v>
      </c>
    </row>
    <row r="29" spans="1:9" ht="17.25" customHeight="1" x14ac:dyDescent="0.25">
      <c r="A29" s="9" t="s">
        <v>23</v>
      </c>
      <c r="B29" s="3">
        <f>SUMIF($E$3:$E$9,E9,$I$3:$I$9)</f>
        <v>4567500</v>
      </c>
    </row>
    <row r="31" spans="1:9" x14ac:dyDescent="0.25">
      <c r="B31" s="1" t="s">
        <v>36</v>
      </c>
    </row>
    <row r="32" spans="1:9" ht="30" x14ac:dyDescent="0.25">
      <c r="A32" s="2" t="s">
        <v>1</v>
      </c>
      <c r="B32" s="2" t="s">
        <v>2</v>
      </c>
      <c r="C32" s="2" t="s">
        <v>3</v>
      </c>
      <c r="D32" s="2" t="s">
        <v>4</v>
      </c>
      <c r="E32" s="2" t="s">
        <v>12</v>
      </c>
      <c r="F32" s="2" t="s">
        <v>32</v>
      </c>
      <c r="G32" s="2" t="s">
        <v>33</v>
      </c>
      <c r="H32" s="2" t="s">
        <v>34</v>
      </c>
      <c r="I32" s="2" t="s">
        <v>30</v>
      </c>
    </row>
    <row r="33" spans="1:9" x14ac:dyDescent="0.25">
      <c r="A33" s="3">
        <v>2</v>
      </c>
      <c r="B33" s="3" t="s">
        <v>6</v>
      </c>
      <c r="C33" s="4">
        <v>41690</v>
      </c>
      <c r="D33" s="3">
        <v>200</v>
      </c>
      <c r="E33" s="3" t="s">
        <v>20</v>
      </c>
      <c r="F33" s="3">
        <v>17000000</v>
      </c>
      <c r="G33" s="3">
        <v>204000</v>
      </c>
      <c r="H33" s="3">
        <v>1700000</v>
      </c>
      <c r="I33" s="3">
        <v>15504000</v>
      </c>
    </row>
  </sheetData>
  <sortState ref="A3:I9">
    <sortCondition ref="B3:B9"/>
    <sortCondition descending="1" ref="D3:D9"/>
  </sortState>
  <mergeCells count="9">
    <mergeCell ref="A18:A19"/>
    <mergeCell ref="B18:B19"/>
    <mergeCell ref="C18:D18"/>
    <mergeCell ref="A1:I1"/>
    <mergeCell ref="B12:D12"/>
    <mergeCell ref="B13:D13"/>
    <mergeCell ref="B14:D14"/>
    <mergeCell ref="B15:D15"/>
    <mergeCell ref="B11:D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2016-03-16T14:42:39Z</dcterms:created>
  <dcterms:modified xsi:type="dcterms:W3CDTF">2017-10-31T11:41:06Z</dcterms:modified>
</cp:coreProperties>
</file>